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dmin\Desktop\"/>
    </mc:Choice>
  </mc:AlternateContent>
  <bookViews>
    <workbookView xWindow="-120" yWindow="-120" windowWidth="24240" windowHeight="1314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41" i="1" l="1"/>
  <c r="H41" i="1"/>
  <c r="G41" i="1"/>
  <c r="F41" i="1"/>
  <c r="E41" i="1"/>
  <c r="D41" i="1"/>
  <c r="C41" i="1"/>
  <c r="K40" i="1"/>
  <c r="M40" i="1" s="1"/>
  <c r="J40" i="1"/>
  <c r="L40" i="1" s="1"/>
  <c r="K39" i="1"/>
  <c r="M39" i="1" s="1"/>
  <c r="J39" i="1"/>
  <c r="L39" i="1" s="1"/>
  <c r="K38" i="1"/>
  <c r="M38" i="1" s="1"/>
  <c r="J38" i="1"/>
  <c r="L38" i="1" s="1"/>
  <c r="K37" i="1"/>
  <c r="M37" i="1" s="1"/>
  <c r="J37" i="1"/>
  <c r="L37" i="1" s="1"/>
  <c r="K36" i="1"/>
  <c r="M36" i="1" s="1"/>
  <c r="J36" i="1"/>
  <c r="L36" i="1" s="1"/>
  <c r="K35" i="1"/>
  <c r="M35" i="1" s="1"/>
  <c r="J35" i="1"/>
  <c r="L35" i="1" s="1"/>
  <c r="K34" i="1"/>
  <c r="M34" i="1" s="1"/>
  <c r="J34" i="1"/>
  <c r="L34" i="1" s="1"/>
  <c r="K33" i="1"/>
  <c r="M33" i="1" s="1"/>
  <c r="J33" i="1"/>
  <c r="L33" i="1" s="1"/>
  <c r="K32" i="1"/>
  <c r="M32" i="1" s="1"/>
  <c r="J32" i="1"/>
  <c r="L32" i="1" s="1"/>
  <c r="K31" i="1"/>
  <c r="M31" i="1" s="1"/>
  <c r="J31" i="1"/>
  <c r="L31" i="1" s="1"/>
  <c r="K30" i="1"/>
  <c r="M30" i="1" s="1"/>
  <c r="J30" i="1"/>
  <c r="L30" i="1" s="1"/>
  <c r="K29" i="1"/>
  <c r="J29" i="1"/>
  <c r="K41" i="1" l="1"/>
  <c r="M41" i="1" s="1"/>
  <c r="J41" i="1"/>
  <c r="L41" i="1" s="1"/>
  <c r="L29" i="1"/>
  <c r="M29" i="1"/>
  <c r="K9" i="1" l="1"/>
  <c r="M9" i="1" s="1"/>
  <c r="K10" i="1"/>
  <c r="M10" i="1" s="1"/>
  <c r="K11" i="1"/>
  <c r="M11" i="1" s="1"/>
  <c r="K12" i="1"/>
  <c r="M12" i="1" s="1"/>
  <c r="K13" i="1"/>
  <c r="M13" i="1" s="1"/>
  <c r="K14" i="1"/>
  <c r="M14" i="1" s="1"/>
  <c r="K15" i="1"/>
  <c r="M15" i="1" s="1"/>
  <c r="K16" i="1"/>
  <c r="M16" i="1" s="1"/>
  <c r="K17" i="1"/>
  <c r="M17" i="1" s="1"/>
  <c r="K18" i="1"/>
  <c r="M18" i="1" s="1"/>
  <c r="K19" i="1"/>
  <c r="M19" i="1" s="1"/>
  <c r="K8" i="1"/>
  <c r="M8" i="1" s="1"/>
  <c r="J9" i="1" l="1"/>
  <c r="L9" i="1" s="1"/>
  <c r="J10" i="1"/>
  <c r="L10" i="1" s="1"/>
  <c r="J11" i="1"/>
  <c r="L11" i="1" s="1"/>
  <c r="J12" i="1"/>
  <c r="L12" i="1" s="1"/>
  <c r="J13" i="1"/>
  <c r="L13" i="1" s="1"/>
  <c r="J14" i="1"/>
  <c r="L14" i="1" s="1"/>
  <c r="J15" i="1"/>
  <c r="L15" i="1" s="1"/>
  <c r="J16" i="1"/>
  <c r="L16" i="1" s="1"/>
  <c r="J17" i="1"/>
  <c r="L17" i="1" s="1"/>
  <c r="J18" i="1"/>
  <c r="L18" i="1" s="1"/>
  <c r="J19" i="1"/>
  <c r="L19" i="1" s="1"/>
  <c r="J8" i="1"/>
  <c r="L8" i="1" s="1"/>
  <c r="I20" i="1"/>
  <c r="H20" i="1"/>
  <c r="C20" i="1" l="1"/>
  <c r="E20" i="1"/>
  <c r="K20" i="1" l="1"/>
  <c r="M20" i="1" s="1"/>
  <c r="J20" i="1"/>
  <c r="L20" i="1" s="1"/>
  <c r="D20" i="1"/>
  <c r="G20" i="1" l="1"/>
  <c r="F20" i="1"/>
</calcChain>
</file>

<file path=xl/sharedStrings.xml><?xml version="1.0" encoding="utf-8"?>
<sst xmlns="http://schemas.openxmlformats.org/spreadsheetml/2006/main" count="68" uniqueCount="30">
  <si>
    <t>TT</t>
  </si>
  <si>
    <t>KẾT QUẢ TIÊM VẮC XIN COVID CỘNG ĐỒNG</t>
  </si>
  <si>
    <t>Tổng</t>
  </si>
  <si>
    <t>Mũi 1</t>
  </si>
  <si>
    <t>Mũi 2</t>
  </si>
  <si>
    <t>AstraZeneca</t>
  </si>
  <si>
    <t>Vero Cell</t>
  </si>
  <si>
    <t>Toàn huyện</t>
  </si>
  <si>
    <t>Đối tượng 
trên 18 tuổi</t>
  </si>
  <si>
    <t>Thị trấn</t>
  </si>
  <si>
    <t>Mường Báng</t>
  </si>
  <si>
    <t>Sính Phình</t>
  </si>
  <si>
    <t>Trung Thu</t>
  </si>
  <si>
    <t>Tả Phìn</t>
  </si>
  <si>
    <t>Huổi Só</t>
  </si>
  <si>
    <t>Lao Xả Phình</t>
  </si>
  <si>
    <t>Tả Sìn Thàng</t>
  </si>
  <si>
    <t>Sín Chải</t>
  </si>
  <si>
    <t>Xá Nhè</t>
  </si>
  <si>
    <t>Mường Đun</t>
  </si>
  <si>
    <t>Tủa Thàng</t>
  </si>
  <si>
    <t>BÁO CÁO KẾT QUẢ CHIẾN DỊCH TIÊM VẮC XIN PHÒNG COVID-19 HUYỆN TỦA CHÙA</t>
  </si>
  <si>
    <t>Tỷ lệ 
tiêm 1
 mũi VX
 quần thể (%)</t>
  </si>
  <si>
    <t>Tỷ lệ 
tiêm 2
 mũi VX 
quần thể (%)</t>
  </si>
  <si>
    <t>Pfizer</t>
  </si>
  <si>
    <t>Địa phương/
đơn vị</t>
  </si>
  <si>
    <t>(kèm theo Báo cáo số   /BC-TTCH ngày 17/11/2021 của Trung tâm Chỉ huy phòng, chống dịch bệnh Covid-19 huyện)</t>
  </si>
  <si>
    <t>ĐỐI TƯỢNG TRÊN 18 TUỔI</t>
  </si>
  <si>
    <t>TRẺ TỪ 15 &lt; 18 TUỔI</t>
  </si>
  <si>
    <t>Đối tượng 
15- dưới 18 tuổi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</si>
</sst>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7" x14ac:knownFonts="1">
    <font>
      <sz val="11"/>
      <color theme="1"/>
      <name val="Calibri"/>
      <family val="2"/>
      <charset val="163"/>
      <scheme val="minor"/>
    </font>
    <font>
      <b/>
      <sz val="11"/>
      <color theme="1"/>
      <name val="Times New Roman"/>
      <family val="1"/>
    </font>
    <font>
      <b/>
      <sz val="14"/>
      <color theme="1"/>
      <name val="Times New Roman"/>
      <family val="1"/>
    </font>
    <font>
      <i/>
      <sz val="14"/>
      <color theme="1"/>
      <name val="Times New Roman"/>
      <family val="1"/>
    </font>
    <font>
      <sz val="14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0" xfId="0" applyFill="1"/>
    <xf numFmtId="0" fontId="0" fillId="0" borderId="0" xfId="0" applyAlignment="1">
      <alignment vertical="center"/>
    </xf>
    <xf numFmtId="3" fontId="0" fillId="0" borderId="0" xfId="0" applyNumberFormat="1" applyAlignment="1">
      <alignment vertical="center"/>
    </xf>
    <xf numFmtId="0" fontId="0" fillId="0" borderId="0" xfId="0" applyFill="1" applyAlignment="1">
      <alignment vertical="center"/>
    </xf>
    <xf numFmtId="3" fontId="0" fillId="0" borderId="0" xfId="0" applyNumberFormat="1" applyFill="1" applyAlignment="1">
      <alignment vertical="center"/>
    </xf>
    <xf numFmtId="0" fontId="1" fillId="0" borderId="0" xfId="0" applyFont="1" applyBorder="1" applyAlignment="1">
      <alignment horizontal="center" vertical="center"/>
    </xf>
    <xf numFmtId="3" fontId="1" fillId="0" borderId="0" xfId="0" applyNumberFormat="1" applyFont="1" applyBorder="1" applyAlignment="1">
      <alignment horizontal="center" vertical="center"/>
    </xf>
    <xf numFmtId="3" fontId="1" fillId="0" borderId="0" xfId="0" applyNumberFormat="1" applyFont="1" applyFill="1" applyBorder="1" applyAlignment="1">
      <alignment horizontal="center" vertical="center"/>
    </xf>
    <xf numFmtId="164" fontId="1" fillId="0" borderId="0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/>
    </xf>
    <xf numFmtId="3" fontId="5" fillId="0" borderId="1" xfId="0" applyNumberFormat="1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/>
    </xf>
    <xf numFmtId="3" fontId="6" fillId="0" borderId="1" xfId="0" applyNumberFormat="1" applyFont="1" applyBorder="1" applyAlignment="1">
      <alignment horizontal="center" vertical="center"/>
    </xf>
    <xf numFmtId="3" fontId="6" fillId="0" borderId="1" xfId="0" applyNumberFormat="1" applyFont="1" applyFill="1" applyBorder="1" applyAlignment="1">
      <alignment horizontal="center" vertical="center"/>
    </xf>
    <xf numFmtId="164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3" fontId="5" fillId="0" borderId="1" xfId="0" applyNumberFormat="1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1"/>
  <sheetViews>
    <sheetView tabSelected="1" zoomScale="85" zoomScaleNormal="85" workbookViewId="0">
      <selection activeCell="F19" sqref="F19"/>
    </sheetView>
  </sheetViews>
  <sheetFormatPr defaultRowHeight="14.4" x14ac:dyDescent="0.3"/>
  <cols>
    <col min="1" max="1" width="6.109375" customWidth="1"/>
    <col min="2" max="2" width="13.21875" customWidth="1"/>
    <col min="3" max="3" width="11.44140625" customWidth="1"/>
    <col min="4" max="4" width="10" customWidth="1"/>
    <col min="5" max="5" width="9.21875" customWidth="1"/>
    <col min="6" max="6" width="8.44140625" customWidth="1"/>
    <col min="7" max="7" width="8.109375" customWidth="1"/>
    <col min="8" max="8" width="8.33203125" customWidth="1"/>
    <col min="9" max="9" width="8.88671875" customWidth="1"/>
    <col min="10" max="10" width="13.6640625" style="1" customWidth="1"/>
    <col min="11" max="11" width="12.44140625" style="1" customWidth="1"/>
    <col min="12" max="12" width="15.33203125" customWidth="1"/>
    <col min="13" max="13" width="14.21875" customWidth="1"/>
  </cols>
  <sheetData>
    <row r="1" spans="1:14" ht="17.399999999999999" x14ac:dyDescent="0.3">
      <c r="A1" s="26" t="s">
        <v>21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</row>
    <row r="2" spans="1:14" ht="18" x14ac:dyDescent="0.35">
      <c r="A2" s="33" t="s">
        <v>26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</row>
    <row r="3" spans="1:14" ht="18" x14ac:dyDescent="0.35">
      <c r="A3" s="34" t="s">
        <v>27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</row>
    <row r="4" spans="1:14" ht="18" x14ac:dyDescent="0.35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</row>
    <row r="5" spans="1:14" s="2" customFormat="1" ht="21.75" customHeight="1" x14ac:dyDescent="0.3">
      <c r="A5" s="27" t="s">
        <v>0</v>
      </c>
      <c r="B5" s="32" t="s">
        <v>25</v>
      </c>
      <c r="C5" s="28" t="s">
        <v>8</v>
      </c>
      <c r="D5" s="23" t="s">
        <v>1</v>
      </c>
      <c r="E5" s="24"/>
      <c r="F5" s="24"/>
      <c r="G5" s="24"/>
      <c r="H5" s="24"/>
      <c r="I5" s="25"/>
      <c r="J5" s="23" t="s">
        <v>2</v>
      </c>
      <c r="K5" s="25"/>
      <c r="L5" s="32" t="s">
        <v>22</v>
      </c>
      <c r="M5" s="32" t="s">
        <v>23</v>
      </c>
    </row>
    <row r="6" spans="1:14" s="2" customFormat="1" ht="21.75" customHeight="1" x14ac:dyDescent="0.3">
      <c r="A6" s="27"/>
      <c r="B6" s="27"/>
      <c r="C6" s="29"/>
      <c r="D6" s="27" t="s">
        <v>5</v>
      </c>
      <c r="E6" s="27"/>
      <c r="F6" s="27" t="s">
        <v>6</v>
      </c>
      <c r="G6" s="27"/>
      <c r="H6" s="23" t="s">
        <v>24</v>
      </c>
      <c r="I6" s="25"/>
      <c r="J6" s="31" t="s">
        <v>3</v>
      </c>
      <c r="K6" s="31" t="s">
        <v>4</v>
      </c>
      <c r="L6" s="27"/>
      <c r="M6" s="27"/>
    </row>
    <row r="7" spans="1:14" s="2" customFormat="1" ht="31.5" customHeight="1" x14ac:dyDescent="0.3">
      <c r="A7" s="27"/>
      <c r="B7" s="27"/>
      <c r="C7" s="30"/>
      <c r="D7" s="18" t="s">
        <v>3</v>
      </c>
      <c r="E7" s="18" t="s">
        <v>4</v>
      </c>
      <c r="F7" s="18" t="s">
        <v>3</v>
      </c>
      <c r="G7" s="18" t="s">
        <v>4</v>
      </c>
      <c r="H7" s="18" t="s">
        <v>3</v>
      </c>
      <c r="I7" s="18" t="s">
        <v>4</v>
      </c>
      <c r="J7" s="31"/>
      <c r="K7" s="31"/>
      <c r="L7" s="27"/>
      <c r="M7" s="27"/>
    </row>
    <row r="8" spans="1:14" s="4" customFormat="1" ht="24.75" customHeight="1" x14ac:dyDescent="0.3">
      <c r="A8" s="11">
        <v>1</v>
      </c>
      <c r="B8" s="12" t="s">
        <v>9</v>
      </c>
      <c r="C8" s="13">
        <v>4632</v>
      </c>
      <c r="D8" s="13">
        <v>1213</v>
      </c>
      <c r="E8" s="13">
        <v>1135</v>
      </c>
      <c r="F8" s="13">
        <v>3020</v>
      </c>
      <c r="G8" s="13">
        <v>1339</v>
      </c>
      <c r="H8" s="13">
        <v>353</v>
      </c>
      <c r="I8" s="13">
        <v>3</v>
      </c>
      <c r="J8" s="13">
        <f>D8+F8+H8</f>
        <v>4586</v>
      </c>
      <c r="K8" s="13">
        <f>E8+G8+I8</f>
        <v>2477</v>
      </c>
      <c r="L8" s="14">
        <f>J8/C8*100</f>
        <v>99.006908462867017</v>
      </c>
      <c r="M8" s="14">
        <f>K8/C8*100</f>
        <v>53.475820379965455</v>
      </c>
    </row>
    <row r="9" spans="1:14" s="4" customFormat="1" ht="24.75" customHeight="1" x14ac:dyDescent="0.3">
      <c r="A9" s="11">
        <v>2</v>
      </c>
      <c r="B9" s="12" t="s">
        <v>10</v>
      </c>
      <c r="C9" s="13">
        <v>2834</v>
      </c>
      <c r="D9" s="13">
        <v>206</v>
      </c>
      <c r="E9" s="13">
        <v>191</v>
      </c>
      <c r="F9" s="13">
        <v>2117</v>
      </c>
      <c r="G9" s="13">
        <v>0</v>
      </c>
      <c r="H9" s="13">
        <v>325</v>
      </c>
      <c r="I9" s="13">
        <v>1</v>
      </c>
      <c r="J9" s="13">
        <f t="shared" ref="J9:J19" si="0">D9+F9+H9</f>
        <v>2648</v>
      </c>
      <c r="K9" s="13">
        <f t="shared" ref="K9:K19" si="1">E9+G9+I9</f>
        <v>192</v>
      </c>
      <c r="L9" s="14">
        <f t="shared" ref="L9:L19" si="2">J9/C9*100</f>
        <v>93.436838390966841</v>
      </c>
      <c r="M9" s="14">
        <f t="shared" ref="M9:M19" si="3">K9/C9*100</f>
        <v>6.7748764996471422</v>
      </c>
      <c r="N9" s="5"/>
    </row>
    <row r="10" spans="1:14" s="4" customFormat="1" ht="24.75" customHeight="1" x14ac:dyDescent="0.3">
      <c r="A10" s="11">
        <v>3</v>
      </c>
      <c r="B10" s="12" t="s">
        <v>11</v>
      </c>
      <c r="C10" s="13">
        <v>3124</v>
      </c>
      <c r="D10" s="13">
        <v>227</v>
      </c>
      <c r="E10" s="13">
        <v>192</v>
      </c>
      <c r="F10" s="13">
        <v>2229</v>
      </c>
      <c r="G10" s="13">
        <v>0</v>
      </c>
      <c r="H10" s="13">
        <v>612</v>
      </c>
      <c r="I10" s="13">
        <v>0</v>
      </c>
      <c r="J10" s="13">
        <f t="shared" si="0"/>
        <v>3068</v>
      </c>
      <c r="K10" s="13">
        <f t="shared" si="1"/>
        <v>192</v>
      </c>
      <c r="L10" s="14">
        <f t="shared" si="2"/>
        <v>98.207426376440466</v>
      </c>
      <c r="M10" s="14">
        <f t="shared" si="3"/>
        <v>6.1459667093469905</v>
      </c>
    </row>
    <row r="11" spans="1:14" s="4" customFormat="1" ht="24.75" customHeight="1" x14ac:dyDescent="0.3">
      <c r="A11" s="11">
        <v>4</v>
      </c>
      <c r="B11" s="12" t="s">
        <v>12</v>
      </c>
      <c r="C11" s="13">
        <v>1696</v>
      </c>
      <c r="D11" s="13">
        <v>114</v>
      </c>
      <c r="E11" s="13">
        <v>95</v>
      </c>
      <c r="F11" s="13">
        <v>1301</v>
      </c>
      <c r="G11" s="13">
        <v>3</v>
      </c>
      <c r="H11" s="13">
        <v>217</v>
      </c>
      <c r="I11" s="13">
        <v>3</v>
      </c>
      <c r="J11" s="13">
        <f t="shared" si="0"/>
        <v>1632</v>
      </c>
      <c r="K11" s="13">
        <f t="shared" si="1"/>
        <v>101</v>
      </c>
      <c r="L11" s="14">
        <f t="shared" si="2"/>
        <v>96.226415094339629</v>
      </c>
      <c r="M11" s="14">
        <f t="shared" si="3"/>
        <v>5.9551886792452828</v>
      </c>
    </row>
    <row r="12" spans="1:14" s="4" customFormat="1" ht="24.75" customHeight="1" x14ac:dyDescent="0.3">
      <c r="A12" s="11">
        <v>5</v>
      </c>
      <c r="B12" s="12" t="s">
        <v>13</v>
      </c>
      <c r="C12" s="13">
        <v>1861</v>
      </c>
      <c r="D12" s="13">
        <v>184</v>
      </c>
      <c r="E12" s="13">
        <v>120</v>
      </c>
      <c r="F12" s="13">
        <v>1497</v>
      </c>
      <c r="G12" s="13">
        <v>4</v>
      </c>
      <c r="H12" s="13">
        <v>165</v>
      </c>
      <c r="I12" s="13">
        <v>0</v>
      </c>
      <c r="J12" s="13">
        <f t="shared" si="0"/>
        <v>1846</v>
      </c>
      <c r="K12" s="13">
        <f t="shared" si="1"/>
        <v>124</v>
      </c>
      <c r="L12" s="14">
        <f t="shared" si="2"/>
        <v>99.19398173025256</v>
      </c>
      <c r="M12" s="14">
        <f t="shared" si="3"/>
        <v>6.6630843632455665</v>
      </c>
    </row>
    <row r="13" spans="1:14" s="4" customFormat="1" ht="24.75" customHeight="1" x14ac:dyDescent="0.3">
      <c r="A13" s="11">
        <v>6</v>
      </c>
      <c r="B13" s="12" t="s">
        <v>14</v>
      </c>
      <c r="C13" s="13">
        <v>1527</v>
      </c>
      <c r="D13" s="13">
        <v>154</v>
      </c>
      <c r="E13" s="13">
        <v>113</v>
      </c>
      <c r="F13" s="13">
        <v>1098</v>
      </c>
      <c r="G13" s="13">
        <v>9</v>
      </c>
      <c r="H13" s="13">
        <v>187</v>
      </c>
      <c r="I13" s="13">
        <v>0</v>
      </c>
      <c r="J13" s="13">
        <f t="shared" si="0"/>
        <v>1439</v>
      </c>
      <c r="K13" s="13">
        <f t="shared" si="1"/>
        <v>122</v>
      </c>
      <c r="L13" s="14">
        <f t="shared" si="2"/>
        <v>94.237066142763595</v>
      </c>
      <c r="M13" s="14">
        <f t="shared" si="3"/>
        <v>7.9895219384413876</v>
      </c>
    </row>
    <row r="14" spans="1:14" s="4" customFormat="1" ht="24.75" customHeight="1" x14ac:dyDescent="0.3">
      <c r="A14" s="11">
        <v>7</v>
      </c>
      <c r="B14" s="12" t="s">
        <v>15</v>
      </c>
      <c r="C14" s="13">
        <v>1265</v>
      </c>
      <c r="D14" s="13">
        <v>132</v>
      </c>
      <c r="E14" s="13">
        <v>84</v>
      </c>
      <c r="F14" s="13">
        <v>818</v>
      </c>
      <c r="G14" s="13">
        <v>0</v>
      </c>
      <c r="H14" s="13">
        <v>215</v>
      </c>
      <c r="I14" s="13">
        <v>0</v>
      </c>
      <c r="J14" s="13">
        <f t="shared" si="0"/>
        <v>1165</v>
      </c>
      <c r="K14" s="13">
        <f t="shared" si="1"/>
        <v>84</v>
      </c>
      <c r="L14" s="14">
        <f t="shared" si="2"/>
        <v>92.094861660079047</v>
      </c>
      <c r="M14" s="14">
        <f t="shared" si="3"/>
        <v>6.6403162055335976</v>
      </c>
    </row>
    <row r="15" spans="1:14" s="4" customFormat="1" ht="24.75" customHeight="1" x14ac:dyDescent="0.3">
      <c r="A15" s="11">
        <v>8</v>
      </c>
      <c r="B15" s="12" t="s">
        <v>16</v>
      </c>
      <c r="C15" s="13">
        <v>1945</v>
      </c>
      <c r="D15" s="13">
        <v>246</v>
      </c>
      <c r="E15" s="13">
        <v>132</v>
      </c>
      <c r="F15" s="13">
        <v>1400</v>
      </c>
      <c r="G15" s="13">
        <v>0</v>
      </c>
      <c r="H15" s="13">
        <v>195</v>
      </c>
      <c r="I15" s="13">
        <v>1</v>
      </c>
      <c r="J15" s="13">
        <f t="shared" si="0"/>
        <v>1841</v>
      </c>
      <c r="K15" s="13">
        <f t="shared" si="1"/>
        <v>133</v>
      </c>
      <c r="L15" s="14">
        <f t="shared" si="2"/>
        <v>94.652956298200522</v>
      </c>
      <c r="M15" s="14">
        <f t="shared" si="3"/>
        <v>6.8380462724935738</v>
      </c>
    </row>
    <row r="16" spans="1:14" s="4" customFormat="1" ht="24.75" customHeight="1" x14ac:dyDescent="0.3">
      <c r="A16" s="11">
        <v>9</v>
      </c>
      <c r="B16" s="12" t="s">
        <v>17</v>
      </c>
      <c r="C16" s="13">
        <v>2326</v>
      </c>
      <c r="D16" s="13">
        <v>165</v>
      </c>
      <c r="E16" s="13">
        <v>107</v>
      </c>
      <c r="F16" s="13">
        <v>1724</v>
      </c>
      <c r="G16" s="13">
        <v>0</v>
      </c>
      <c r="H16" s="13">
        <v>302</v>
      </c>
      <c r="I16" s="13">
        <v>0</v>
      </c>
      <c r="J16" s="13">
        <f t="shared" si="0"/>
        <v>2191</v>
      </c>
      <c r="K16" s="13">
        <f t="shared" si="1"/>
        <v>107</v>
      </c>
      <c r="L16" s="14">
        <f t="shared" si="2"/>
        <v>94.196044711951856</v>
      </c>
      <c r="M16" s="14">
        <f t="shared" si="3"/>
        <v>4.6001719690455714</v>
      </c>
    </row>
    <row r="17" spans="1:14" s="4" customFormat="1" ht="24.75" customHeight="1" x14ac:dyDescent="0.3">
      <c r="A17" s="11">
        <v>10</v>
      </c>
      <c r="B17" s="12" t="s">
        <v>18</v>
      </c>
      <c r="C17" s="13">
        <v>3437</v>
      </c>
      <c r="D17" s="13">
        <v>389</v>
      </c>
      <c r="E17" s="13">
        <v>221</v>
      </c>
      <c r="F17" s="13">
        <v>2148</v>
      </c>
      <c r="G17" s="13">
        <v>2</v>
      </c>
      <c r="H17" s="13">
        <v>585</v>
      </c>
      <c r="I17" s="13">
        <v>5</v>
      </c>
      <c r="J17" s="13">
        <f t="shared" si="0"/>
        <v>3122</v>
      </c>
      <c r="K17" s="13">
        <f t="shared" si="1"/>
        <v>228</v>
      </c>
      <c r="L17" s="14">
        <f t="shared" si="2"/>
        <v>90.835030549898164</v>
      </c>
      <c r="M17" s="14">
        <f t="shared" si="3"/>
        <v>6.6336921734070406</v>
      </c>
    </row>
    <row r="18" spans="1:14" s="4" customFormat="1" ht="24.75" customHeight="1" x14ac:dyDescent="0.3">
      <c r="A18" s="11">
        <v>11</v>
      </c>
      <c r="B18" s="12" t="s">
        <v>19</v>
      </c>
      <c r="C18" s="13">
        <v>1871</v>
      </c>
      <c r="D18" s="13">
        <v>172</v>
      </c>
      <c r="E18" s="13">
        <v>171</v>
      </c>
      <c r="F18" s="13">
        <v>1648</v>
      </c>
      <c r="G18" s="13">
        <v>2</v>
      </c>
      <c r="H18" s="13">
        <v>27</v>
      </c>
      <c r="I18" s="13">
        <v>0</v>
      </c>
      <c r="J18" s="13">
        <f t="shared" si="0"/>
        <v>1847</v>
      </c>
      <c r="K18" s="13">
        <f t="shared" si="1"/>
        <v>173</v>
      </c>
      <c r="L18" s="14">
        <f t="shared" si="2"/>
        <v>98.717263495456976</v>
      </c>
      <c r="M18" s="14">
        <f t="shared" si="3"/>
        <v>9.2463923035809739</v>
      </c>
    </row>
    <row r="19" spans="1:14" s="4" customFormat="1" ht="24.75" customHeight="1" x14ac:dyDescent="0.3">
      <c r="A19" s="11">
        <v>12</v>
      </c>
      <c r="B19" s="12" t="s">
        <v>20</v>
      </c>
      <c r="C19" s="13">
        <v>2649</v>
      </c>
      <c r="D19" s="13">
        <v>217</v>
      </c>
      <c r="E19" s="13">
        <v>153</v>
      </c>
      <c r="F19" s="13">
        <v>2106</v>
      </c>
      <c r="G19" s="13">
        <v>15</v>
      </c>
      <c r="H19" s="13">
        <v>231</v>
      </c>
      <c r="I19" s="13">
        <v>4</v>
      </c>
      <c r="J19" s="13">
        <f t="shared" si="0"/>
        <v>2554</v>
      </c>
      <c r="K19" s="13">
        <f t="shared" si="1"/>
        <v>172</v>
      </c>
      <c r="L19" s="14">
        <f t="shared" si="2"/>
        <v>96.413741034352583</v>
      </c>
      <c r="M19" s="14">
        <f t="shared" si="3"/>
        <v>6.4930162325405814</v>
      </c>
    </row>
    <row r="20" spans="1:14" s="2" customFormat="1" ht="24.75" customHeight="1" x14ac:dyDescent="0.3">
      <c r="A20" s="27" t="s">
        <v>7</v>
      </c>
      <c r="B20" s="27"/>
      <c r="C20" s="15">
        <f t="shared" ref="C20:K20" si="4">SUM(C8:C19)</f>
        <v>29167</v>
      </c>
      <c r="D20" s="15">
        <f t="shared" si="4"/>
        <v>3419</v>
      </c>
      <c r="E20" s="15">
        <f t="shared" si="4"/>
        <v>2714</v>
      </c>
      <c r="F20" s="15">
        <f t="shared" si="4"/>
        <v>21106</v>
      </c>
      <c r="G20" s="15">
        <f t="shared" si="4"/>
        <v>1374</v>
      </c>
      <c r="H20" s="15">
        <f>SUM(H8:H19)</f>
        <v>3414</v>
      </c>
      <c r="I20" s="15">
        <f>SUM(I8:I19)</f>
        <v>17</v>
      </c>
      <c r="J20" s="16">
        <f t="shared" si="4"/>
        <v>27939</v>
      </c>
      <c r="K20" s="16">
        <f t="shared" si="4"/>
        <v>4105</v>
      </c>
      <c r="L20" s="17">
        <f>J20/C20*100</f>
        <v>95.789762402715397</v>
      </c>
      <c r="M20" s="17">
        <f>K20/C20*100</f>
        <v>14.074124867144375</v>
      </c>
    </row>
    <row r="21" spans="1:14" s="2" customFormat="1" ht="24.75" customHeight="1" x14ac:dyDescent="0.3">
      <c r="A21" s="6"/>
      <c r="B21" s="6"/>
      <c r="C21" s="7"/>
      <c r="D21" s="7"/>
      <c r="E21" s="7"/>
      <c r="F21" s="7"/>
      <c r="G21" s="7"/>
      <c r="H21" s="7"/>
      <c r="I21" s="7"/>
      <c r="J21" s="8"/>
      <c r="K21" s="8"/>
      <c r="L21" s="9"/>
      <c r="M21" s="9"/>
    </row>
    <row r="22" spans="1:14" s="2" customFormat="1" ht="24.75" customHeight="1" x14ac:dyDescent="0.3">
      <c r="A22" s="26" t="s">
        <v>21</v>
      </c>
      <c r="B22" s="26"/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</row>
    <row r="23" spans="1:14" s="2" customFormat="1" ht="25.5" customHeight="1" x14ac:dyDescent="0.35">
      <c r="A23" s="33" t="s">
        <v>26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</row>
    <row r="24" spans="1:14" ht="18" x14ac:dyDescent="0.35">
      <c r="A24" s="34" t="s">
        <v>28</v>
      </c>
      <c r="B24" s="34"/>
      <c r="C24" s="34"/>
      <c r="D24" s="34"/>
      <c r="E24" s="34"/>
      <c r="F24" s="34"/>
      <c r="G24" s="34"/>
      <c r="H24" s="34"/>
      <c r="I24" s="34"/>
      <c r="J24" s="34"/>
      <c r="K24" s="34"/>
      <c r="L24" s="34"/>
      <c r="M24" s="34"/>
    </row>
    <row r="26" spans="1:14" s="2" customFormat="1" ht="21.75" customHeight="1" x14ac:dyDescent="0.3">
      <c r="A26" s="27" t="s">
        <v>0</v>
      </c>
      <c r="B26" s="32" t="s">
        <v>25</v>
      </c>
      <c r="C26" s="28" t="s">
        <v>29</v>
      </c>
      <c r="D26" s="23" t="s">
        <v>1</v>
      </c>
      <c r="E26" s="24"/>
      <c r="F26" s="24"/>
      <c r="G26" s="24"/>
      <c r="H26" s="24"/>
      <c r="I26" s="25"/>
      <c r="J26" s="23" t="s">
        <v>2</v>
      </c>
      <c r="K26" s="25"/>
      <c r="L26" s="32" t="s">
        <v>22</v>
      </c>
      <c r="M26" s="32" t="s">
        <v>23</v>
      </c>
    </row>
    <row r="27" spans="1:14" s="2" customFormat="1" ht="21.75" customHeight="1" x14ac:dyDescent="0.3">
      <c r="A27" s="27"/>
      <c r="B27" s="27"/>
      <c r="C27" s="29"/>
      <c r="D27" s="27" t="s">
        <v>5</v>
      </c>
      <c r="E27" s="27"/>
      <c r="F27" s="27" t="s">
        <v>6</v>
      </c>
      <c r="G27" s="27"/>
      <c r="H27" s="23" t="s">
        <v>24</v>
      </c>
      <c r="I27" s="25"/>
      <c r="J27" s="31" t="s">
        <v>3</v>
      </c>
      <c r="K27" s="31" t="s">
        <v>4</v>
      </c>
      <c r="L27" s="27"/>
      <c r="M27" s="27"/>
    </row>
    <row r="28" spans="1:14" s="2" customFormat="1" ht="31.5" customHeight="1" x14ac:dyDescent="0.3">
      <c r="A28" s="27"/>
      <c r="B28" s="27"/>
      <c r="C28" s="30"/>
      <c r="D28" s="18" t="s">
        <v>3</v>
      </c>
      <c r="E28" s="18" t="s">
        <v>4</v>
      </c>
      <c r="F28" s="18" t="s">
        <v>3</v>
      </c>
      <c r="G28" s="18" t="s">
        <v>4</v>
      </c>
      <c r="H28" s="18" t="s">
        <v>3</v>
      </c>
      <c r="I28" s="18" t="s">
        <v>4</v>
      </c>
      <c r="J28" s="31"/>
      <c r="K28" s="31"/>
      <c r="L28" s="27"/>
      <c r="M28" s="27"/>
    </row>
    <row r="29" spans="1:14" s="2" customFormat="1" ht="24.75" customHeight="1" x14ac:dyDescent="0.3">
      <c r="A29" s="19">
        <v>1</v>
      </c>
      <c r="B29" s="20" t="s">
        <v>9</v>
      </c>
      <c r="C29" s="21">
        <v>1080</v>
      </c>
      <c r="D29" s="21"/>
      <c r="E29" s="21"/>
      <c r="F29" s="21"/>
      <c r="G29" s="21"/>
      <c r="H29" s="21">
        <v>1041</v>
      </c>
      <c r="I29" s="21">
        <v>0</v>
      </c>
      <c r="J29" s="13">
        <f>D29+F29+H29</f>
        <v>1041</v>
      </c>
      <c r="K29" s="13">
        <f>E29+G29+I29</f>
        <v>0</v>
      </c>
      <c r="L29" s="22">
        <f>J29/C29*100</f>
        <v>96.388888888888886</v>
      </c>
      <c r="M29" s="22">
        <f>K29/C29*100</f>
        <v>0</v>
      </c>
    </row>
    <row r="30" spans="1:14" s="2" customFormat="1" ht="24.75" customHeight="1" x14ac:dyDescent="0.3">
      <c r="A30" s="19">
        <v>2</v>
      </c>
      <c r="B30" s="12" t="s">
        <v>10</v>
      </c>
      <c r="C30" s="21">
        <v>115</v>
      </c>
      <c r="D30" s="21"/>
      <c r="E30" s="21"/>
      <c r="F30" s="21"/>
      <c r="G30" s="21"/>
      <c r="H30" s="21">
        <v>90</v>
      </c>
      <c r="I30" s="21">
        <v>0</v>
      </c>
      <c r="J30" s="13">
        <f t="shared" ref="J30:J40" si="5">D30+F30+H30</f>
        <v>90</v>
      </c>
      <c r="K30" s="13">
        <f t="shared" ref="K30:K40" si="6">E30+G30+I30</f>
        <v>0</v>
      </c>
      <c r="L30" s="22">
        <f t="shared" ref="L30:L40" si="7">J30/C30*100</f>
        <v>78.260869565217391</v>
      </c>
      <c r="M30" s="22">
        <f t="shared" ref="M30:M40" si="8">K30/C30*100</f>
        <v>0</v>
      </c>
      <c r="N30" s="3"/>
    </row>
    <row r="31" spans="1:14" s="2" customFormat="1" ht="24.75" customHeight="1" x14ac:dyDescent="0.3">
      <c r="A31" s="19">
        <v>3</v>
      </c>
      <c r="B31" s="12" t="s">
        <v>11</v>
      </c>
      <c r="C31" s="21">
        <v>88</v>
      </c>
      <c r="D31" s="21"/>
      <c r="E31" s="21"/>
      <c r="F31" s="21"/>
      <c r="G31" s="21"/>
      <c r="H31" s="21">
        <v>71</v>
      </c>
      <c r="I31" s="21">
        <v>0</v>
      </c>
      <c r="J31" s="13">
        <f t="shared" si="5"/>
        <v>71</v>
      </c>
      <c r="K31" s="13">
        <f t="shared" si="6"/>
        <v>0</v>
      </c>
      <c r="L31" s="22">
        <f t="shared" si="7"/>
        <v>80.681818181818173</v>
      </c>
      <c r="M31" s="22">
        <f t="shared" si="8"/>
        <v>0</v>
      </c>
    </row>
    <row r="32" spans="1:14" s="2" customFormat="1" ht="24.75" customHeight="1" x14ac:dyDescent="0.3">
      <c r="A32" s="19">
        <v>4</v>
      </c>
      <c r="B32" s="12" t="s">
        <v>12</v>
      </c>
      <c r="C32" s="21">
        <v>72</v>
      </c>
      <c r="D32" s="21"/>
      <c r="E32" s="21"/>
      <c r="F32" s="21"/>
      <c r="G32" s="21"/>
      <c r="H32" s="21">
        <v>65</v>
      </c>
      <c r="I32" s="21">
        <v>0</v>
      </c>
      <c r="J32" s="13">
        <f t="shared" si="5"/>
        <v>65</v>
      </c>
      <c r="K32" s="13">
        <f t="shared" si="6"/>
        <v>0</v>
      </c>
      <c r="L32" s="22">
        <f t="shared" si="7"/>
        <v>90.277777777777786</v>
      </c>
      <c r="M32" s="22">
        <f t="shared" si="8"/>
        <v>0</v>
      </c>
    </row>
    <row r="33" spans="1:13" s="2" customFormat="1" ht="24.75" customHeight="1" x14ac:dyDescent="0.3">
      <c r="A33" s="19">
        <v>5</v>
      </c>
      <c r="B33" s="12" t="s">
        <v>13</v>
      </c>
      <c r="C33" s="21">
        <v>149</v>
      </c>
      <c r="D33" s="21"/>
      <c r="E33" s="21"/>
      <c r="F33" s="21"/>
      <c r="G33" s="21"/>
      <c r="H33" s="21">
        <v>80</v>
      </c>
      <c r="I33" s="21">
        <v>0</v>
      </c>
      <c r="J33" s="13">
        <f t="shared" si="5"/>
        <v>80</v>
      </c>
      <c r="K33" s="13">
        <f t="shared" si="6"/>
        <v>0</v>
      </c>
      <c r="L33" s="22">
        <f t="shared" si="7"/>
        <v>53.691275167785236</v>
      </c>
      <c r="M33" s="22">
        <f t="shared" si="8"/>
        <v>0</v>
      </c>
    </row>
    <row r="34" spans="1:13" s="2" customFormat="1" ht="24.75" customHeight="1" x14ac:dyDescent="0.3">
      <c r="A34" s="19">
        <v>6</v>
      </c>
      <c r="B34" s="12" t="s">
        <v>14</v>
      </c>
      <c r="C34" s="21">
        <v>45</v>
      </c>
      <c r="D34" s="21"/>
      <c r="E34" s="21"/>
      <c r="F34" s="21"/>
      <c r="G34" s="21"/>
      <c r="H34" s="21">
        <v>41</v>
      </c>
      <c r="I34" s="21">
        <v>0</v>
      </c>
      <c r="J34" s="13">
        <f t="shared" si="5"/>
        <v>41</v>
      </c>
      <c r="K34" s="13">
        <f t="shared" si="6"/>
        <v>0</v>
      </c>
      <c r="L34" s="22">
        <f t="shared" si="7"/>
        <v>91.111111111111114</v>
      </c>
      <c r="M34" s="22">
        <f t="shared" si="8"/>
        <v>0</v>
      </c>
    </row>
    <row r="35" spans="1:13" s="2" customFormat="1" ht="24.75" customHeight="1" x14ac:dyDescent="0.3">
      <c r="A35" s="19">
        <v>7</v>
      </c>
      <c r="B35" s="12" t="s">
        <v>15</v>
      </c>
      <c r="C35" s="21">
        <v>83</v>
      </c>
      <c r="D35" s="21"/>
      <c r="E35" s="21"/>
      <c r="F35" s="21"/>
      <c r="G35" s="21"/>
      <c r="H35" s="21">
        <v>35</v>
      </c>
      <c r="I35" s="21">
        <v>0</v>
      </c>
      <c r="J35" s="13">
        <f t="shared" si="5"/>
        <v>35</v>
      </c>
      <c r="K35" s="13">
        <f t="shared" si="6"/>
        <v>0</v>
      </c>
      <c r="L35" s="22">
        <f t="shared" si="7"/>
        <v>42.168674698795186</v>
      </c>
      <c r="M35" s="22">
        <f t="shared" si="8"/>
        <v>0</v>
      </c>
    </row>
    <row r="36" spans="1:13" s="2" customFormat="1" ht="24.75" customHeight="1" x14ac:dyDescent="0.3">
      <c r="A36" s="19">
        <v>8</v>
      </c>
      <c r="B36" s="12" t="s">
        <v>16</v>
      </c>
      <c r="C36" s="21">
        <v>327</v>
      </c>
      <c r="D36" s="21"/>
      <c r="E36" s="21"/>
      <c r="F36" s="21"/>
      <c r="G36" s="21"/>
      <c r="H36" s="21">
        <v>326</v>
      </c>
      <c r="I36" s="21">
        <v>0</v>
      </c>
      <c r="J36" s="13">
        <f t="shared" si="5"/>
        <v>326</v>
      </c>
      <c r="K36" s="13">
        <f t="shared" si="6"/>
        <v>0</v>
      </c>
      <c r="L36" s="22">
        <f t="shared" si="7"/>
        <v>99.694189602446485</v>
      </c>
      <c r="M36" s="22">
        <f t="shared" si="8"/>
        <v>0</v>
      </c>
    </row>
    <row r="37" spans="1:13" s="2" customFormat="1" ht="24.75" customHeight="1" x14ac:dyDescent="0.3">
      <c r="A37" s="19">
        <v>9</v>
      </c>
      <c r="B37" s="12" t="s">
        <v>17</v>
      </c>
      <c r="C37" s="21">
        <v>210</v>
      </c>
      <c r="D37" s="21"/>
      <c r="E37" s="21"/>
      <c r="F37" s="21"/>
      <c r="G37" s="21"/>
      <c r="H37" s="21">
        <v>185</v>
      </c>
      <c r="I37" s="21">
        <v>0</v>
      </c>
      <c r="J37" s="13">
        <f t="shared" si="5"/>
        <v>185</v>
      </c>
      <c r="K37" s="13">
        <f t="shared" si="6"/>
        <v>0</v>
      </c>
      <c r="L37" s="22">
        <f t="shared" si="7"/>
        <v>88.095238095238088</v>
      </c>
      <c r="M37" s="22">
        <f t="shared" si="8"/>
        <v>0</v>
      </c>
    </row>
    <row r="38" spans="1:13" s="2" customFormat="1" ht="24.75" customHeight="1" x14ac:dyDescent="0.3">
      <c r="A38" s="19">
        <v>10</v>
      </c>
      <c r="B38" s="12" t="s">
        <v>18</v>
      </c>
      <c r="C38" s="21">
        <v>495</v>
      </c>
      <c r="D38" s="21"/>
      <c r="E38" s="21"/>
      <c r="F38" s="21"/>
      <c r="G38" s="21"/>
      <c r="H38" s="21">
        <v>394</v>
      </c>
      <c r="I38" s="21">
        <v>0</v>
      </c>
      <c r="J38" s="13">
        <f t="shared" si="5"/>
        <v>394</v>
      </c>
      <c r="K38" s="13">
        <f t="shared" si="6"/>
        <v>0</v>
      </c>
      <c r="L38" s="22">
        <f t="shared" si="7"/>
        <v>79.595959595959599</v>
      </c>
      <c r="M38" s="22">
        <f t="shared" si="8"/>
        <v>0</v>
      </c>
    </row>
    <row r="39" spans="1:13" s="2" customFormat="1" ht="24.75" customHeight="1" x14ac:dyDescent="0.3">
      <c r="A39" s="19">
        <v>11</v>
      </c>
      <c r="B39" s="20" t="s">
        <v>19</v>
      </c>
      <c r="C39" s="21">
        <v>102</v>
      </c>
      <c r="D39" s="21"/>
      <c r="E39" s="21"/>
      <c r="F39" s="21"/>
      <c r="G39" s="21"/>
      <c r="H39" s="21">
        <v>56</v>
      </c>
      <c r="I39" s="21">
        <v>0</v>
      </c>
      <c r="J39" s="13">
        <f t="shared" si="5"/>
        <v>56</v>
      </c>
      <c r="K39" s="13">
        <f t="shared" si="6"/>
        <v>0</v>
      </c>
      <c r="L39" s="22">
        <f t="shared" si="7"/>
        <v>54.901960784313729</v>
      </c>
      <c r="M39" s="22">
        <f t="shared" si="8"/>
        <v>0</v>
      </c>
    </row>
    <row r="40" spans="1:13" s="2" customFormat="1" ht="24.75" customHeight="1" x14ac:dyDescent="0.3">
      <c r="A40" s="19">
        <v>12</v>
      </c>
      <c r="B40" s="20" t="s">
        <v>20</v>
      </c>
      <c r="C40" s="21">
        <v>160</v>
      </c>
      <c r="D40" s="21"/>
      <c r="E40" s="21"/>
      <c r="F40" s="21"/>
      <c r="G40" s="21"/>
      <c r="H40" s="21">
        <v>107</v>
      </c>
      <c r="I40" s="21">
        <v>0</v>
      </c>
      <c r="J40" s="13">
        <f t="shared" si="5"/>
        <v>107</v>
      </c>
      <c r="K40" s="13">
        <f t="shared" si="6"/>
        <v>0</v>
      </c>
      <c r="L40" s="22">
        <f t="shared" si="7"/>
        <v>66.875</v>
      </c>
      <c r="M40" s="22">
        <f t="shared" si="8"/>
        <v>0</v>
      </c>
    </row>
    <row r="41" spans="1:13" s="2" customFormat="1" ht="24.75" customHeight="1" x14ac:dyDescent="0.3">
      <c r="A41" s="27" t="s">
        <v>7</v>
      </c>
      <c r="B41" s="27"/>
      <c r="C41" s="15">
        <f t="shared" ref="C41:G41" si="9">SUM(C29:C40)</f>
        <v>2926</v>
      </c>
      <c r="D41" s="15">
        <f t="shared" si="9"/>
        <v>0</v>
      </c>
      <c r="E41" s="15">
        <f t="shared" si="9"/>
        <v>0</v>
      </c>
      <c r="F41" s="15">
        <f t="shared" si="9"/>
        <v>0</v>
      </c>
      <c r="G41" s="15">
        <f t="shared" si="9"/>
        <v>0</v>
      </c>
      <c r="H41" s="15">
        <f>SUM(H29:H40)</f>
        <v>2491</v>
      </c>
      <c r="I41" s="15">
        <f>SUM(I29:I40)</f>
        <v>0</v>
      </c>
      <c r="J41" s="16">
        <f t="shared" ref="J41:K41" si="10">SUM(J29:J40)</f>
        <v>2491</v>
      </c>
      <c r="K41" s="16">
        <f t="shared" si="10"/>
        <v>0</v>
      </c>
      <c r="L41" s="17">
        <f>J41/C41*100</f>
        <v>85.133287764866722</v>
      </c>
      <c r="M41" s="17">
        <f>K41/C41*100</f>
        <v>0</v>
      </c>
    </row>
  </sheetData>
  <mergeCells count="32">
    <mergeCell ref="A3:M3"/>
    <mergeCell ref="A22:M22"/>
    <mergeCell ref="A23:M23"/>
    <mergeCell ref="A41:B41"/>
    <mergeCell ref="A24:M24"/>
    <mergeCell ref="J26:K26"/>
    <mergeCell ref="L26:L28"/>
    <mergeCell ref="M26:M28"/>
    <mergeCell ref="D27:E27"/>
    <mergeCell ref="F27:G27"/>
    <mergeCell ref="H27:I27"/>
    <mergeCell ref="J27:J28"/>
    <mergeCell ref="K27:K28"/>
    <mergeCell ref="A26:A28"/>
    <mergeCell ref="B26:B28"/>
    <mergeCell ref="C26:C28"/>
    <mergeCell ref="D26:I26"/>
    <mergeCell ref="H6:I6"/>
    <mergeCell ref="A1:M1"/>
    <mergeCell ref="A20:B20"/>
    <mergeCell ref="C5:C7"/>
    <mergeCell ref="J5:K5"/>
    <mergeCell ref="D6:E6"/>
    <mergeCell ref="F6:G6"/>
    <mergeCell ref="J6:J7"/>
    <mergeCell ref="K6:K7"/>
    <mergeCell ref="B5:B7"/>
    <mergeCell ref="A5:A7"/>
    <mergeCell ref="L5:L7"/>
    <mergeCell ref="M5:M7"/>
    <mergeCell ref="D5:I5"/>
    <mergeCell ref="A2:M2"/>
  </mergeCells>
  <pageMargins left="0.38" right="0.21" top="0.34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QUANGHUY</dc:creator>
  <cp:lastModifiedBy>Admin</cp:lastModifiedBy>
  <cp:lastPrinted>2021-11-17T16:18:16Z</cp:lastPrinted>
  <dcterms:created xsi:type="dcterms:W3CDTF">2021-10-10T06:50:49Z</dcterms:created>
  <dcterms:modified xsi:type="dcterms:W3CDTF">2021-11-18T03:41:37Z</dcterms:modified>
</cp:coreProperties>
</file>